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ServRes\Финансово-экономический отдел\Манчилина Е.А\ГОДОВОЙ 2025\Решение думы  иполнение бюджета за 2025 год\Решение Думы по утв. годового за 2025 год\"/>
    </mc:Choice>
  </mc:AlternateContent>
  <bookViews>
    <workbookView xWindow="1035" yWindow="-240" windowWidth="14535" windowHeight="12825"/>
  </bookViews>
  <sheets>
    <sheet name="Роспись расходов" sheetId="12" r:id="rId1"/>
  </sheets>
  <definedNames>
    <definedName name="BFT_Print_Titles" localSheetId="0">'Роспись расходов'!$11:$13</definedName>
    <definedName name="_xlnm.Print_Titles" localSheetId="0">'Роспись расходов'!$11:$13</definedName>
    <definedName name="_xlnm.Print_Area" localSheetId="0">'Роспись расходов'!$A$1:$C$43</definedName>
  </definedNames>
  <calcPr calcId="152511"/>
</workbook>
</file>

<file path=xl/calcChain.xml><?xml version="1.0" encoding="utf-8"?>
<calcChain xmlns="http://schemas.openxmlformats.org/spreadsheetml/2006/main">
  <c r="C39" i="12" l="1"/>
  <c r="C41" i="12"/>
  <c r="C37" i="12"/>
  <c r="C35" i="12"/>
  <c r="C32" i="12"/>
  <c r="C27" i="12"/>
  <c r="C24" i="12"/>
  <c r="C21" i="12"/>
  <c r="C19" i="12"/>
  <c r="C14" i="12"/>
  <c r="C43" i="12" s="1"/>
</calcChain>
</file>

<file path=xl/sharedStrings.xml><?xml version="1.0" encoding="utf-8"?>
<sst xmlns="http://schemas.openxmlformats.org/spreadsheetml/2006/main" count="70" uniqueCount="70">
  <si>
    <t>2</t>
  </si>
  <si>
    <t>3</t>
  </si>
  <si>
    <t>1</t>
  </si>
  <si>
    <t>КФСР</t>
  </si>
  <si>
    <t>Наименование показателя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</si>
  <si>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</si>
  <si>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</si>
  <si>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</si>
  <si>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</si>
  <si>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</si>
  <si>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</si>
  <si>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</si>
  <si>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</si>
  <si>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0113</t>
  </si>
  <si>
    <t>Другие общегосударственные вопросы</t>
  </si>
  <si>
    <t>0200</t>
  </si>
  <si>
    <t>НАЦИОНАЛЬНАЯ ОБОРОНА</t>
  </si>
  <si>
    <t>0400</t>
  </si>
  <si>
    <t>НАЦИОНАЛЬНАЯ ЭКОНОМИКА</t>
  </si>
  <si>
    <t>0412</t>
  </si>
  <si>
    <t>Другие вопросы в области национальной экономики</t>
  </si>
  <si>
    <t>0700</t>
  </si>
  <si>
    <t>ОБРАЗОВАНИЕ</t>
  </si>
  <si>
    <t>0800</t>
  </si>
  <si>
    <t>0801</t>
  </si>
  <si>
    <t>Культура</t>
  </si>
  <si>
    <t>1000</t>
  </si>
  <si>
    <t>СОЦИАЛЬНАЯ ПОЛИТИКА</t>
  </si>
  <si>
    <t>1300</t>
  </si>
  <si>
    <t>ОБСЛУЖИВАНИЕ ГОСУДАРСТВЕННОГО И МУНИЦИПАЛЬНОГО ДОЛГА</t>
  </si>
  <si>
    <t>1301</t>
  </si>
  <si>
    <t>1400</t>
  </si>
  <si>
    <t>НАЦИОНАЛЬНАЯ БЕЗОПАСНОСТЬ И ПРАВООХРАНИТЕЛЬНАЯ ДЕЯТЕЛЬНОСТЬ</t>
  </si>
  <si>
    <t>0300</t>
  </si>
  <si>
    <t>Дорожное хозяйство (дорожные фонды)</t>
  </si>
  <si>
    <t>0409</t>
  </si>
  <si>
    <t>0707</t>
  </si>
  <si>
    <t>Профессиональная подготовка, переподготовка и повышение квалификации</t>
  </si>
  <si>
    <t>0705</t>
  </si>
  <si>
    <t>1403</t>
  </si>
  <si>
    <t>ВСЕГО:</t>
  </si>
  <si>
    <t>Молодежная политика</t>
  </si>
  <si>
    <t>КУЛЬТУРА, КИНЕМАТОГРАФИЯ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</si>
  <si>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</si>
  <si>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</si>
  <si>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</si>
  <si>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ЖИЛИЩНО-КОММУНАЛЬНОЕ ХОЗЯЙСТВО</t>
  </si>
  <si>
    <t>0500</t>
  </si>
  <si>
    <t>Коммунальное хозяйство</t>
  </si>
  <si>
    <t>0502</t>
  </si>
  <si>
    <t>тыс.руб.</t>
  </si>
  <si>
    <t>Пенсионное обеспечение</t>
  </si>
  <si>
    <t>1001</t>
  </si>
  <si>
    <t>0310</t>
  </si>
  <si>
    <t>Кассовое исполнение</t>
  </si>
  <si>
    <t>Жилищное хозяйство</t>
  </si>
  <si>
    <t>0501</t>
  </si>
  <si>
    <t xml:space="preserve">                                                                                                            Приложение 4</t>
  </si>
  <si>
    <t xml:space="preserve">                                                                                                                                                    к решению Думы Иркутского муниципального округа </t>
  </si>
  <si>
    <t xml:space="preserve">                                                                                                                                                           от _____________________ № ______________</t>
  </si>
  <si>
    <t>0203</t>
  </si>
  <si>
    <t>0309</t>
  </si>
  <si>
    <t>0503</t>
  </si>
  <si>
    <t>0505</t>
  </si>
  <si>
    <t>Благоустройство</t>
  </si>
  <si>
    <t>Другие вопросы в области жилищно-коммунального хозяйства</t>
  </si>
  <si>
    <t>Обеспечение пожарной безопастности</t>
  </si>
  <si>
    <t>Защита населения и территории от чрезвычайных ситуаций природного и техногенного характера, гражданская оборона</t>
  </si>
  <si>
    <t>Мобилизационная и вневойсковая подготовка</t>
  </si>
  <si>
    <t>Показатели исполнения  бюджета Марковского муниципального образования  за 2025 год по расходам  бюджета по разделам и подразделам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</si>
</sst>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9" fillId="0" borderId="0" xfId="0" applyFont="1"/>
    <xf numFmtId="164" fontId="9" fillId="0" borderId="0" xfId="0" applyNumberFormat="1" applyFont="1"/>
    <xf numFmtId="49" fontId="8" fillId="0" borderId="1" xfId="0" applyNumberFormat="1" applyFont="1" applyFill="1" applyBorder="1" applyAlignment="1" applyProtection="1">
      <alignment horizontal="left" vertical="top" wrapText="1"/>
    </xf>
    <xf numFmtId="49" fontId="8" fillId="0" borderId="4" xfId="0" applyNumberFormat="1" applyFont="1" applyBorder="1" applyAlignment="1" applyProtection="1">
      <alignment horizontal="left" vertical="center" wrapText="1"/>
    </xf>
    <xf numFmtId="49" fontId="8" fillId="0" borderId="5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right" vertical="center" wrapText="1"/>
    </xf>
    <xf numFmtId="49" fontId="7" fillId="0" borderId="6" xfId="0" applyNumberFormat="1" applyFont="1" applyBorder="1" applyAlignment="1" applyProtection="1">
      <alignment horizontal="left" vertical="center" wrapText="1"/>
    </xf>
    <xf numFmtId="49" fontId="7" fillId="0" borderId="6" xfId="0" applyNumberFormat="1" applyFont="1" applyBorder="1" applyAlignment="1" applyProtection="1">
      <alignment horizontal="center" vertical="center" wrapText="1"/>
    </xf>
    <xf numFmtId="49" fontId="8" fillId="0" borderId="5" xfId="0" applyNumberFormat="1" applyFont="1" applyBorder="1" applyAlignment="1" applyProtection="1">
      <alignment horizontal="center"/>
    </xf>
    <xf numFmtId="4" fontId="7" fillId="0" borderId="6" xfId="0" applyNumberFormat="1" applyFont="1" applyBorder="1" applyAlignment="1" applyProtection="1">
      <alignment horizontal="right" vertical="center" wrapText="1"/>
    </xf>
    <xf numFmtId="4" fontId="8" fillId="0" borderId="4" xfId="0" applyNumberFormat="1" applyFont="1" applyBorder="1" applyAlignment="1" applyProtection="1">
      <alignment horizontal="right" vertical="center" wrapText="1"/>
    </xf>
    <xf numFmtId="4" fontId="8" fillId="0" borderId="4" xfId="0" applyNumberFormat="1" applyFont="1" applyBorder="1" applyAlignment="1" applyProtection="1">
      <alignment horizontal="right"/>
    </xf>
    <xf numFmtId="49" fontId="7" fillId="0" borderId="7" xfId="0" applyNumberFormat="1" applyFont="1" applyBorder="1" applyAlignment="1" applyProtection="1">
      <alignment horizontal="left" vertical="center" wrapText="1"/>
    </xf>
    <xf numFmtId="49" fontId="7" fillId="0" borderId="8" xfId="0" applyNumberFormat="1" applyFont="1" applyBorder="1" applyAlignment="1" applyProtection="1">
      <alignment horizontal="center" vertical="center" wrapText="1"/>
    </xf>
    <xf numFmtId="4" fontId="7" fillId="0" borderId="7" xfId="0" applyNumberFormat="1" applyFont="1" applyBorder="1" applyAlignment="1" applyProtection="1">
      <alignment horizontal="right" vertical="center" wrapText="1"/>
    </xf>
    <xf numFmtId="49" fontId="7" fillId="2" borderId="6" xfId="0" applyNumberFormat="1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view="pageBreakPreview" zoomScaleNormal="100" zoomScaleSheetLayoutView="100" workbookViewId="0">
      <selection activeCell="A2" sqref="A2:C2"/>
    </sheetView>
  </sheetViews>
  <sheetFormatPr defaultColWidth="8.85546875" defaultRowHeight="12.75" x14ac:dyDescent="0.2"/>
  <cols>
    <col min="1" max="1" width="86.7109375" customWidth="1"/>
    <col min="2" max="2" width="6.7109375" customWidth="1"/>
    <col min="3" max="3" width="14.28515625" customWidth="1"/>
    <col min="4" max="4" width="2.5703125" customWidth="1"/>
    <col min="5" max="29" width="15.7109375" customWidth="1"/>
  </cols>
  <sheetData>
    <row r="1" spans="1:5" x14ac:dyDescent="0.2">
      <c r="A1" s="25" t="s">
        <v>57</v>
      </c>
      <c r="B1" s="25"/>
      <c r="C1" s="25"/>
    </row>
    <row r="2" spans="1:5" x14ac:dyDescent="0.2">
      <c r="A2" s="26" t="s">
        <v>58</v>
      </c>
      <c r="B2" s="26"/>
      <c r="C2" s="26"/>
    </row>
    <row r="3" spans="1:5" x14ac:dyDescent="0.2">
      <c r="A3" s="5"/>
      <c r="B3" s="5"/>
      <c r="C3" s="5"/>
    </row>
    <row r="4" spans="1:5" x14ac:dyDescent="0.2">
      <c r="A4" s="26" t="s">
        <v>59</v>
      </c>
      <c r="B4" s="26"/>
      <c r="C4" s="26"/>
    </row>
    <row r="5" spans="1:5" x14ac:dyDescent="0.2">
      <c r="C5" s="4"/>
    </row>
    <row r="6" spans="1:5" ht="15" x14ac:dyDescent="0.25">
      <c r="A6" s="2"/>
      <c r="B6" s="2"/>
      <c r="C6" s="3"/>
    </row>
    <row r="8" spans="1:5" ht="30" customHeight="1" x14ac:dyDescent="0.25">
      <c r="A8" s="31" t="s">
        <v>69</v>
      </c>
      <c r="B8" s="31"/>
      <c r="C8" s="31"/>
    </row>
    <row r="9" spans="1:5" ht="15" customHeight="1" x14ac:dyDescent="0.25">
      <c r="A9" s="6"/>
      <c r="B9" s="6"/>
      <c r="C9" s="6"/>
    </row>
    <row r="10" spans="1:5" ht="13.5" customHeight="1" x14ac:dyDescent="0.2">
      <c r="B10" s="1"/>
      <c r="C10" s="8" t="s">
        <v>50</v>
      </c>
    </row>
    <row r="11" spans="1:5" x14ac:dyDescent="0.2">
      <c r="A11" s="27" t="s">
        <v>4</v>
      </c>
      <c r="B11" s="27" t="s">
        <v>3</v>
      </c>
      <c r="C11" s="29" t="s">
        <v>54</v>
      </c>
    </row>
    <row r="12" spans="1:5" x14ac:dyDescent="0.2">
      <c r="A12" s="28"/>
      <c r="B12" s="28"/>
      <c r="C12" s="30"/>
    </row>
    <row r="13" spans="1:5" x14ac:dyDescent="0.2">
      <c r="A13" s="7" t="s">
        <v>2</v>
      </c>
      <c r="B13" s="7" t="s">
        <v>0</v>
      </c>
      <c r="C13" s="7" t="s">
        <v>1</v>
      </c>
    </row>
    <row r="14" spans="1:5" s="9" customFormat="1" x14ac:dyDescent="0.2">
      <c r="A14" s="12" t="s">
        <v>6</v>
      </c>
      <c r="B14" s="13" t="s">
        <v>5</v>
      </c>
      <c r="C14" s="14">
        <f>C15+C16+C17+C18</f>
        <v>125925.22</v>
      </c>
      <c r="E14" s="10"/>
    </row>
    <row r="15" spans="1:5" x14ac:dyDescent="0.2">
      <c r="A15" s="15" t="s">
        <v>8</v>
      </c>
      <c r="B15" s="16" t="s">
        <v>7</v>
      </c>
      <c r="C15" s="18">
        <v>3193.81</v>
      </c>
    </row>
    <row r="16" spans="1:5" ht="22.5" x14ac:dyDescent="0.2">
      <c r="A16" s="15" t="s">
        <v>10</v>
      </c>
      <c r="B16" s="16" t="s">
        <v>9</v>
      </c>
      <c r="C16" s="18">
        <v>6.31</v>
      </c>
    </row>
    <row r="17" spans="1:3" ht="22.5" x14ac:dyDescent="0.2">
      <c r="A17" s="15" t="s">
        <v>12</v>
      </c>
      <c r="B17" s="16" t="s">
        <v>11</v>
      </c>
      <c r="C17" s="18">
        <v>101947.52</v>
      </c>
    </row>
    <row r="18" spans="1:3" x14ac:dyDescent="0.2">
      <c r="A18" s="15" t="s">
        <v>14</v>
      </c>
      <c r="B18" s="16" t="s">
        <v>13</v>
      </c>
      <c r="C18" s="18">
        <v>20777.580000000002</v>
      </c>
    </row>
    <row r="19" spans="1:3" x14ac:dyDescent="0.2">
      <c r="A19" s="12" t="s">
        <v>16</v>
      </c>
      <c r="B19" s="13" t="s">
        <v>15</v>
      </c>
      <c r="C19" s="19">
        <f>C20</f>
        <v>4374</v>
      </c>
    </row>
    <row r="20" spans="1:3" x14ac:dyDescent="0.2">
      <c r="A20" s="24" t="s">
        <v>68</v>
      </c>
      <c r="B20" s="16" t="s">
        <v>60</v>
      </c>
      <c r="C20" s="18">
        <v>4374</v>
      </c>
    </row>
    <row r="21" spans="1:3" x14ac:dyDescent="0.2">
      <c r="A21" s="12" t="s">
        <v>32</v>
      </c>
      <c r="B21" s="13" t="s">
        <v>33</v>
      </c>
      <c r="C21" s="19">
        <f>C22+C23</f>
        <v>585.94000000000005</v>
      </c>
    </row>
    <row r="22" spans="1:3" ht="22.5" x14ac:dyDescent="0.2">
      <c r="A22" s="24" t="s">
        <v>67</v>
      </c>
      <c r="B22" s="16" t="s">
        <v>61</v>
      </c>
      <c r="C22" s="18">
        <v>285.94</v>
      </c>
    </row>
    <row r="23" spans="1:3" x14ac:dyDescent="0.2">
      <c r="A23" s="24" t="s">
        <v>66</v>
      </c>
      <c r="B23" s="16" t="s">
        <v>53</v>
      </c>
      <c r="C23" s="18">
        <v>300</v>
      </c>
    </row>
    <row r="24" spans="1:3" x14ac:dyDescent="0.2">
      <c r="A24" s="12" t="s">
        <v>18</v>
      </c>
      <c r="B24" s="13" t="s">
        <v>17</v>
      </c>
      <c r="C24" s="19">
        <f>C25+C26</f>
        <v>42993.36</v>
      </c>
    </row>
    <row r="25" spans="1:3" x14ac:dyDescent="0.2">
      <c r="A25" s="15" t="s">
        <v>34</v>
      </c>
      <c r="B25" s="16" t="s">
        <v>35</v>
      </c>
      <c r="C25" s="18">
        <v>40652.86</v>
      </c>
    </row>
    <row r="26" spans="1:3" x14ac:dyDescent="0.2">
      <c r="A26" s="15" t="s">
        <v>20</v>
      </c>
      <c r="B26" s="16" t="s">
        <v>19</v>
      </c>
      <c r="C26" s="18">
        <v>2340.5</v>
      </c>
    </row>
    <row r="27" spans="1:3" x14ac:dyDescent="0.2">
      <c r="A27" s="12" t="s">
        <v>46</v>
      </c>
      <c r="B27" s="13" t="s">
        <v>47</v>
      </c>
      <c r="C27" s="19">
        <f>C28+C29+C30+C31</f>
        <v>71533.98</v>
      </c>
    </row>
    <row r="28" spans="1:3" x14ac:dyDescent="0.2">
      <c r="A28" s="15" t="s">
        <v>55</v>
      </c>
      <c r="B28" s="16" t="s">
        <v>56</v>
      </c>
      <c r="C28" s="18">
        <v>281.48</v>
      </c>
    </row>
    <row r="29" spans="1:3" x14ac:dyDescent="0.2">
      <c r="A29" s="15" t="s">
        <v>48</v>
      </c>
      <c r="B29" s="16" t="s">
        <v>49</v>
      </c>
      <c r="C29" s="18">
        <v>8376.92</v>
      </c>
    </row>
    <row r="30" spans="1:3" x14ac:dyDescent="0.2">
      <c r="A30" s="21" t="s">
        <v>64</v>
      </c>
      <c r="B30" s="22" t="s">
        <v>62</v>
      </c>
      <c r="C30" s="23">
        <v>26311.59</v>
      </c>
    </row>
    <row r="31" spans="1:3" x14ac:dyDescent="0.2">
      <c r="A31" s="21" t="s">
        <v>65</v>
      </c>
      <c r="B31" s="22" t="s">
        <v>63</v>
      </c>
      <c r="C31" s="23">
        <v>36563.99</v>
      </c>
    </row>
    <row r="32" spans="1:3" x14ac:dyDescent="0.2">
      <c r="A32" s="12" t="s">
        <v>22</v>
      </c>
      <c r="B32" s="13" t="s">
        <v>21</v>
      </c>
      <c r="C32" s="19">
        <f>C33+C34</f>
        <v>130.73000000000002</v>
      </c>
    </row>
    <row r="33" spans="1:3" x14ac:dyDescent="0.2">
      <c r="A33" s="15" t="s">
        <v>37</v>
      </c>
      <c r="B33" s="16" t="s">
        <v>38</v>
      </c>
      <c r="C33" s="18">
        <v>66.2</v>
      </c>
    </row>
    <row r="34" spans="1:3" x14ac:dyDescent="0.2">
      <c r="A34" s="15" t="s">
        <v>41</v>
      </c>
      <c r="B34" s="16" t="s">
        <v>36</v>
      </c>
      <c r="C34" s="18">
        <v>64.53</v>
      </c>
    </row>
    <row r="35" spans="1:3" x14ac:dyDescent="0.2">
      <c r="A35" s="12" t="s">
        <v>42</v>
      </c>
      <c r="B35" s="13" t="s">
        <v>23</v>
      </c>
      <c r="C35" s="19">
        <f>C36</f>
        <v>34186.720000000001</v>
      </c>
    </row>
    <row r="36" spans="1:3" x14ac:dyDescent="0.2">
      <c r="A36" s="15" t="s">
        <v>25</v>
      </c>
      <c r="B36" s="16" t="s">
        <v>24</v>
      </c>
      <c r="C36" s="18">
        <v>34186.720000000001</v>
      </c>
    </row>
    <row r="37" spans="1:3" x14ac:dyDescent="0.2">
      <c r="A37" s="12" t="s">
        <v>27</v>
      </c>
      <c r="B37" s="13" t="s">
        <v>26</v>
      </c>
      <c r="C37" s="19">
        <f>C38</f>
        <v>902.26</v>
      </c>
    </row>
    <row r="38" spans="1:3" x14ac:dyDescent="0.2">
      <c r="A38" s="15" t="s">
        <v>51</v>
      </c>
      <c r="B38" s="16" t="s">
        <v>52</v>
      </c>
      <c r="C38" s="18">
        <v>902.26</v>
      </c>
    </row>
    <row r="39" spans="1:3" x14ac:dyDescent="0.2">
      <c r="A39" s="12" t="s">
        <v>29</v>
      </c>
      <c r="B39" s="13" t="s">
        <v>28</v>
      </c>
      <c r="C39" s="19">
        <f>C40</f>
        <v>47.2</v>
      </c>
    </row>
    <row r="40" spans="1:3" x14ac:dyDescent="0.2">
      <c r="A40" s="15" t="s">
        <v>43</v>
      </c>
      <c r="B40" s="16" t="s">
        <v>30</v>
      </c>
      <c r="C40" s="18">
        <v>47.2</v>
      </c>
    </row>
    <row r="41" spans="1:3" ht="21" x14ac:dyDescent="0.2">
      <c r="A41" s="12" t="s">
        <v>44</v>
      </c>
      <c r="B41" s="13" t="s">
        <v>31</v>
      </c>
      <c r="C41" s="19">
        <f>C42</f>
        <v>826.48</v>
      </c>
    </row>
    <row r="42" spans="1:3" x14ac:dyDescent="0.2">
      <c r="A42" s="15" t="s">
        <v>45</v>
      </c>
      <c r="B42" s="16" t="s">
        <v>39</v>
      </c>
      <c r="C42" s="18">
        <v>826.48</v>
      </c>
    </row>
    <row r="43" spans="1:3" s="2" customFormat="1" x14ac:dyDescent="0.2">
      <c r="A43" s="11" t="s">
        <v>40</v>
      </c>
      <c r="B43" s="17"/>
      <c r="C43" s="20">
        <f>C14+C19+C21+C24+C27+C32+C35+C37+C39+C41</f>
        <v>281505.89</v>
      </c>
    </row>
  </sheetData>
  <mergeCells count="7">
    <mergeCell ref="A1:C1"/>
    <mergeCell ref="A4:C4"/>
    <mergeCell ref="A2:C2"/>
    <mergeCell ref="B11:B12"/>
    <mergeCell ref="C11:C12"/>
    <mergeCell ref="A11:A12"/>
    <mergeCell ref="A8:C8"/>
  </mergeCells>
  <pageMargins left="0.98425196850393704" right="0.39370078740157483" top="0.39370078740157483" bottom="0.39370078740157483" header="0.19685039370078741" footer="0.19685039370078741"/>
  <pageSetup paperSize="9" scale="83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расходов'!Заголовки_для_печати</vt:lpstr>
      <vt:lpstr>'Роспись расходов'!Область_печати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2025-03-19T03:44:11Z</cp:lastPrinted>
  <dcterms:created xsi:type="dcterms:W3CDTF">1996-10-08T23:32:33Z</dcterms:created>
  <dcterms:modified xsi:type="dcterms:W3CDTF">2026-04-06T03:45:48Z</dcterms:modified>
</cp:coreProperties>
</file>